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60" i="1"/>
  <c r="D60"/>
  <c r="D22"/>
  <c r="C52"/>
  <c r="C56"/>
  <c r="C49"/>
</calcChain>
</file>

<file path=xl/sharedStrings.xml><?xml version="1.0" encoding="utf-8"?>
<sst xmlns="http://schemas.openxmlformats.org/spreadsheetml/2006/main" count="157" uniqueCount="156">
  <si>
    <t>Наименование доходов</t>
  </si>
  <si>
    <t>2022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</si>
  <si>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</si>
  <si>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</si>
  <si>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</si>
  <si>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</si>
  <si>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</si>
  <si>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</si>
  <si>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</si>
  <si>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</si>
  <si>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</si>
  <si>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</si>
  <si>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</si>
  <si>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</si>
  <si>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</si>
  <si>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</si>
  <si>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</si>
  <si>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</si>
  <si>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</si>
  <si>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</si>
  <si>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</si>
  <si>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</si>
  <si>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</si>
  <si>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</si>
  <si>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</si>
  <si>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</si>
  <si>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</si>
  <si>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</si>
  <si>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</si>
  <si>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</si>
  <si>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</si>
  <si>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</si>
  <si>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</si>
  <si>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</si>
  <si>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</si>
  <si>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</si>
  <si>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</si>
  <si>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</si>
  <si>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</si>
  <si>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</si>
  <si>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</si>
  <si>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</si>
  <si>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</si>
  <si>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</si>
  <si>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</si>
  <si>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</si>
  <si>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</si>
  <si>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</si>
  <si>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</si>
  <si>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</si>
  <si>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</si>
  <si>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</si>
  <si>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</si>
  <si>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</si>
  <si>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</si>
  <si>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</si>
  <si>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</si>
  <si>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</si>
  <si>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</si>
  <si>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</si>
  <si>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</si>
  <si>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</si>
  <si>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</si>
  <si>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</si>
  <si>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</si>
  <si>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</si>
  <si>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</si>
  <si>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</si>
  <si>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</si>
  <si>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</si>
  <si>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</si>
  <si>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</si>
  <si>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</si>
  <si>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</si>
  <si>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</si>
  <si>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</si>
  <si>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</si>
  <si>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</si>
  <si>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</si>
  <si>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</si>
  <si>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</si>
  <si>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</si>
  <si>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</si>
  <si>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</si>
  <si>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</si>
  <si>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</si>
  <si>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</si>
  <si>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</si>
  <si>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</si>
  <si>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</si>
  <si>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</si>
  <si>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</si>
  <si>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</si>
  <si>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</si>
  <si>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</si>
  <si>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</si>
  <si>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</si>
  <si>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</si>
  <si>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</si>
  <si>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</si>
  <si>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</si>
  <si>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</si>
  <si>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</si>
  <si>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</si>
  <si>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</si>
  <si>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</si>
  <si>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</si>
  <si>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</si>
  <si>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</si>
  <si>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</si>
  <si>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</si>
  <si>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</si>
  <si>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</si>
  <si>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</si>
  <si>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</si>
  <si>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</si>
  <si>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</si>
  <si>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</si>
  <si>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</si>
  <si>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</si>
  <si>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</si>
  <si>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</si>
  <si>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</si>
  <si>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</si>
  <si>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</si>
  <si>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</si>
  <si>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</si>
  <si>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</si>
  <si>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</si>
  <si>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</si>
  <si>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</si>
  <si>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</si>
  <si>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</si>
  <si>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</si>
  <si>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</si>
  <si>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</si>
  <si>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</si>
  <si>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</si>
  <si>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</si>
  <si>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</si>
  <si>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</si>
  <si>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</si>
  <si>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</si>
  <si>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</si>
  <si>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202 29999 05 0123 150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</si>
  <si>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</si>
  <si>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2 02 49999 05 0084 150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</si>
  <si>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 для  реализации  рабочей  программы  учебного  предмета "Физическая культура"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</si>
  <si>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</si>
  <si>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</si>
  <si>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</si>
  <si>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</si>
  <si>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2 02 45179 05 0000 150</t>
  </si>
  <si>
    <t xml:space="preserve">Распределение доходов в бюджет Озинского муниципального района на 2022 год  
</t>
  </si>
  <si>
    <t xml:space="preserve"> (тыс. рублей)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</si>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</sst>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22272F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distributed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distributed" wrapText="1"/>
    </xf>
    <xf numFmtId="164" fontId="3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distributed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7" fillId="2" borderId="2" xfId="0" applyFont="1" applyFill="1" applyBorder="1" applyAlignment="1">
      <alignment horizontal="left" vertical="distributed" wrapText="1"/>
    </xf>
    <xf numFmtId="0" fontId="7" fillId="2" borderId="4" xfId="0" applyFont="1" applyFill="1" applyBorder="1" applyAlignment="1">
      <alignment horizontal="left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distributed" wrapText="1"/>
    </xf>
    <xf numFmtId="0" fontId="7" fillId="2" borderId="4" xfId="0" applyFont="1" applyFill="1" applyBorder="1" applyAlignment="1">
      <alignment horizontal="left" vertical="distributed" wrapText="1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3" fillId="2" borderId="4" xfId="0" applyFont="1" applyFill="1" applyBorder="1" applyAlignment="1" applyProtection="1">
      <alignment horizontal="left" vertical="distributed" wrapText="1"/>
      <protection locked="0"/>
    </xf>
    <xf numFmtId="164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7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distributed" wrapText="1"/>
    </xf>
    <xf numFmtId="164" fontId="3" fillId="2" borderId="3" xfId="0" applyNumberFormat="1" applyFont="1" applyFill="1" applyBorder="1" applyAlignment="1">
      <alignment horizontal="center" vertical="top" wrapText="1"/>
    </xf>
    <xf numFmtId="0" fontId="10" fillId="2" borderId="7" xfId="1" applyNumberFormat="1" applyFont="1" applyFill="1" applyBorder="1" applyAlignment="1" applyProtection="1">
      <alignment horizontal="left" vertical="top" wrapText="1"/>
      <protection hidden="1"/>
    </xf>
    <xf numFmtId="164" fontId="7" fillId="2" borderId="6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distributed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6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distributed" wrapText="1"/>
    </xf>
    <xf numFmtId="0" fontId="8" fillId="0" borderId="1" xfId="0" applyFont="1" applyBorder="1" applyAlignment="1">
      <alignment horizontal="left" vertical="distributed"/>
    </xf>
    <xf numFmtId="164" fontId="3" fillId="0" borderId="5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4"/>
  <sheetViews>
    <sheetView tabSelected="1" topLeftCell="A80" zoomScale="81" zoomScaleNormal="81" workbookViewId="0">
      <selection sqref="A1:D84"/>
    </sheetView>
  </sheetViews>
  <sheetFormatPr defaultRowHeight="15"/>
  <cols>
    <col min="1" max="1" width="31.140625" customWidth="1"/>
    <col min="2" max="2" width="48.140625" customWidth="1"/>
    <col min="3" max="3" width="35.85546875" customWidth="1"/>
    <col min="4" max="4" width="2.7109375" hidden="1" customWidth="1"/>
  </cols>
  <sheetData>
    <row r="1" spans="1:4" ht="43.5" customHeight="1">
      <c r="A1" s="1"/>
      <c r="B1" s="2"/>
      <c r="C1" s="52" t="s">
        <v>155</v>
      </c>
      <c r="D1" s="53"/>
    </row>
    <row r="2" spans="1:4" ht="78.75" customHeight="1">
      <c r="A2" s="54" t="s">
        <v>153</v>
      </c>
      <c r="B2" s="54"/>
      <c r="C2" s="54"/>
      <c r="D2" s="54"/>
    </row>
    <row r="3" spans="1:4" ht="15.75" hidden="1" customHeight="1">
      <c r="A3" s="54"/>
      <c r="B3" s="54"/>
      <c r="C3" s="54"/>
      <c r="D3" s="54"/>
    </row>
    <row r="4" spans="1:4" ht="19.5" thickBot="1">
      <c r="C4" s="5" t="s">
        <v>154</v>
      </c>
    </row>
    <row r="5" spans="1:4" ht="19.5" thickBot="1">
      <c r="A5" s="6" t="s">
        <v>15</v>
      </c>
      <c r="B5" s="7" t="s">
        <v>0</v>
      </c>
      <c r="C5" s="8" t="s">
        <v>1</v>
      </c>
    </row>
    <row r="6" spans="1:4" ht="19.5" thickBot="1">
      <c r="A6" s="9">
        <v>1</v>
      </c>
      <c r="B6" s="10">
        <v>2</v>
      </c>
      <c r="C6" s="11">
        <v>3</v>
      </c>
    </row>
    <row r="7" spans="1:4" ht="19.5" thickBot="1">
      <c r="A7" s="9" t="s">
        <v>2</v>
      </c>
      <c r="B7" s="12" t="s">
        <v>3</v>
      </c>
      <c r="C7" s="13">
        <v>103235.1</v>
      </c>
    </row>
    <row r="8" spans="1:4" ht="19.5" thickBot="1">
      <c r="A8" s="9" t="s">
        <v>4</v>
      </c>
      <c r="B8" s="12" t="s">
        <v>5</v>
      </c>
      <c r="C8" s="13">
        <v>33317.1</v>
      </c>
    </row>
    <row r="9" spans="1:4" ht="19.5" thickBot="1">
      <c r="A9" s="9" t="s">
        <v>6</v>
      </c>
      <c r="B9" s="12" t="s">
        <v>16</v>
      </c>
      <c r="C9" s="14">
        <v>33317.1</v>
      </c>
    </row>
    <row r="10" spans="1:4" ht="19.5" thickBot="1">
      <c r="A10" s="9" t="s">
        <v>9</v>
      </c>
      <c r="B10" s="12" t="s">
        <v>17</v>
      </c>
      <c r="C10" s="13">
        <v>4425.7</v>
      </c>
    </row>
    <row r="11" spans="1:4" ht="38.25" thickBot="1">
      <c r="A11" s="15" t="s">
        <v>141</v>
      </c>
      <c r="B11" s="16" t="s">
        <v>142</v>
      </c>
      <c r="C11" s="14">
        <v>31.6</v>
      </c>
    </row>
    <row r="12" spans="1:4" ht="19.5" thickBot="1">
      <c r="A12" s="17" t="s">
        <v>10</v>
      </c>
      <c r="B12" s="18" t="s">
        <v>11</v>
      </c>
      <c r="C12" s="14">
        <v>3286.9</v>
      </c>
    </row>
    <row r="13" spans="1:4" ht="58.5" customHeight="1" thickBot="1">
      <c r="A13" s="15" t="s">
        <v>85</v>
      </c>
      <c r="B13" s="19" t="s">
        <v>86</v>
      </c>
      <c r="C13" s="14">
        <v>1107.2</v>
      </c>
    </row>
    <row r="14" spans="1:4" ht="19.5" thickBot="1">
      <c r="A14" s="9" t="s">
        <v>7</v>
      </c>
      <c r="B14" s="12" t="s">
        <v>18</v>
      </c>
      <c r="C14" s="13">
        <v>14433.1</v>
      </c>
    </row>
    <row r="15" spans="1:4" ht="19.5" thickBot="1">
      <c r="A15" s="9" t="s">
        <v>19</v>
      </c>
      <c r="B15" s="12" t="s">
        <v>20</v>
      </c>
      <c r="C15" s="13">
        <v>1801.4</v>
      </c>
    </row>
    <row r="16" spans="1:4">
      <c r="A16" s="55" t="s">
        <v>12</v>
      </c>
      <c r="B16" s="57" t="s">
        <v>21</v>
      </c>
      <c r="C16" s="59">
        <v>4678.1000000000004</v>
      </c>
    </row>
    <row r="17" spans="1:4" ht="28.5" customHeight="1" thickBot="1">
      <c r="A17" s="56"/>
      <c r="B17" s="58"/>
      <c r="C17" s="60"/>
    </row>
    <row r="18" spans="1:4" ht="30" customHeight="1" thickBot="1">
      <c r="A18" s="9" t="s">
        <v>22</v>
      </c>
      <c r="B18" s="12" t="s">
        <v>23</v>
      </c>
      <c r="C18" s="13">
        <v>73.5</v>
      </c>
    </row>
    <row r="19" spans="1:4" ht="38.25" thickBot="1">
      <c r="A19" s="9" t="s">
        <v>13</v>
      </c>
      <c r="B19" s="12" t="s">
        <v>14</v>
      </c>
      <c r="C19" s="13">
        <v>44093.8</v>
      </c>
    </row>
    <row r="20" spans="1:4" ht="18" customHeight="1" thickBot="1">
      <c r="A20" s="9" t="s">
        <v>24</v>
      </c>
      <c r="B20" s="12" t="s">
        <v>25</v>
      </c>
      <c r="C20" s="13">
        <v>412.3</v>
      </c>
    </row>
    <row r="21" spans="1:4" ht="18" hidden="1" customHeight="1" thickBot="1">
      <c r="A21" s="6" t="s">
        <v>133</v>
      </c>
      <c r="B21" s="20" t="s">
        <v>134</v>
      </c>
      <c r="C21" s="13"/>
    </row>
    <row r="22" spans="1:4" ht="19.5" thickBot="1">
      <c r="A22" s="9" t="s">
        <v>26</v>
      </c>
      <c r="B22" s="12" t="s">
        <v>27</v>
      </c>
      <c r="C22" s="13">
        <v>492487.8</v>
      </c>
      <c r="D22" s="3">
        <f t="shared" ref="D22" si="0">D23</f>
        <v>0</v>
      </c>
    </row>
    <row r="23" spans="1:4" ht="70.5" customHeight="1" thickBot="1">
      <c r="A23" s="6" t="s">
        <v>8</v>
      </c>
      <c r="B23" s="21" t="s">
        <v>89</v>
      </c>
      <c r="C23" s="22">
        <v>492487.8</v>
      </c>
    </row>
    <row r="24" spans="1:4" ht="57.75" customHeight="1" thickBot="1">
      <c r="A24" s="6" t="s">
        <v>28</v>
      </c>
      <c r="B24" s="21" t="s">
        <v>29</v>
      </c>
      <c r="C24" s="23">
        <v>102717.8</v>
      </c>
    </row>
    <row r="25" spans="1:4" ht="57" customHeight="1" thickBot="1">
      <c r="A25" s="6" t="s">
        <v>30</v>
      </c>
      <c r="B25" s="21" t="s">
        <v>31</v>
      </c>
      <c r="C25" s="23">
        <v>19179.599999999999</v>
      </c>
    </row>
    <row r="26" spans="1:4" ht="36" customHeight="1" thickBot="1">
      <c r="A26" s="6" t="s">
        <v>126</v>
      </c>
      <c r="B26" s="20" t="s">
        <v>127</v>
      </c>
      <c r="C26" s="23">
        <v>2575.1</v>
      </c>
    </row>
    <row r="27" spans="1:4" ht="43.5" customHeight="1" thickBot="1">
      <c r="A27" s="6" t="s">
        <v>32</v>
      </c>
      <c r="B27" s="21" t="s">
        <v>33</v>
      </c>
      <c r="C27" s="23">
        <v>111989.2</v>
      </c>
    </row>
    <row r="28" spans="1:4" ht="130.5" customHeight="1" thickBot="1">
      <c r="A28" s="24" t="s">
        <v>110</v>
      </c>
      <c r="B28" s="25" t="s">
        <v>111</v>
      </c>
      <c r="C28" s="26">
        <v>3137.5</v>
      </c>
    </row>
    <row r="29" spans="1:4" ht="96.75" customHeight="1" thickBot="1">
      <c r="A29" s="27" t="s">
        <v>112</v>
      </c>
      <c r="B29" s="28" t="s">
        <v>113</v>
      </c>
      <c r="C29" s="29">
        <v>4511.6000000000004</v>
      </c>
    </row>
    <row r="30" spans="1:4" ht="96.75" customHeight="1" thickBot="1">
      <c r="A30" s="27" t="s">
        <v>116</v>
      </c>
      <c r="B30" s="28" t="s">
        <v>117</v>
      </c>
      <c r="C30" s="29">
        <v>8829.4</v>
      </c>
    </row>
    <row r="31" spans="1:4" ht="96.75" customHeight="1" thickBot="1">
      <c r="A31" s="30" t="s">
        <v>118</v>
      </c>
      <c r="B31" s="31" t="s">
        <v>119</v>
      </c>
      <c r="C31" s="29">
        <v>193</v>
      </c>
    </row>
    <row r="32" spans="1:4" ht="50.25" customHeight="1" thickBot="1">
      <c r="A32" s="30" t="s">
        <v>120</v>
      </c>
      <c r="B32" s="31" t="s">
        <v>121</v>
      </c>
      <c r="C32" s="29">
        <v>465.2</v>
      </c>
    </row>
    <row r="33" spans="1:3" ht="38.25" customHeight="1" thickBot="1">
      <c r="A33" s="27" t="s">
        <v>114</v>
      </c>
      <c r="B33" s="28" t="s">
        <v>115</v>
      </c>
      <c r="C33" s="29">
        <v>124.2</v>
      </c>
    </row>
    <row r="34" spans="1:3" ht="66.75" customHeight="1" thickBot="1">
      <c r="A34" s="27" t="s">
        <v>149</v>
      </c>
      <c r="B34" s="32" t="s">
        <v>150</v>
      </c>
      <c r="C34" s="26">
        <v>1210.0999999999999</v>
      </c>
    </row>
    <row r="35" spans="1:3" ht="65.25" customHeight="1" thickBot="1">
      <c r="A35" s="27" t="s">
        <v>129</v>
      </c>
      <c r="B35" s="31" t="s">
        <v>128</v>
      </c>
      <c r="C35" s="29">
        <v>33538.1</v>
      </c>
    </row>
    <row r="36" spans="1:3" ht="36.75" customHeight="1" thickBot="1">
      <c r="A36" s="30" t="s">
        <v>136</v>
      </c>
      <c r="B36" s="31" t="s">
        <v>135</v>
      </c>
      <c r="C36" s="29">
        <v>28352</v>
      </c>
    </row>
    <row r="37" spans="1:3" ht="75.75" customHeight="1" thickBot="1">
      <c r="A37" s="30" t="s">
        <v>34</v>
      </c>
      <c r="B37" s="33" t="s">
        <v>35</v>
      </c>
      <c r="C37" s="29">
        <v>19739.099999999999</v>
      </c>
    </row>
    <row r="38" spans="1:3" ht="75" customHeight="1" thickBot="1">
      <c r="A38" s="30" t="s">
        <v>36</v>
      </c>
      <c r="B38" s="33" t="s">
        <v>37</v>
      </c>
      <c r="C38" s="29">
        <v>4000</v>
      </c>
    </row>
    <row r="39" spans="1:3" ht="63" customHeight="1" thickBot="1">
      <c r="A39" s="27" t="s">
        <v>102</v>
      </c>
      <c r="B39" s="34" t="s">
        <v>103</v>
      </c>
      <c r="C39" s="29">
        <v>3293.9</v>
      </c>
    </row>
    <row r="40" spans="1:3" ht="109.5" customHeight="1" thickBot="1">
      <c r="A40" s="27" t="s">
        <v>106</v>
      </c>
      <c r="B40" s="28" t="s">
        <v>107</v>
      </c>
      <c r="C40" s="29">
        <v>4224.8999999999996</v>
      </c>
    </row>
    <row r="41" spans="1:3" ht="79.5" customHeight="1" thickBot="1">
      <c r="A41" s="27" t="s">
        <v>108</v>
      </c>
      <c r="B41" s="28" t="s">
        <v>109</v>
      </c>
      <c r="C41" s="35">
        <v>73.400000000000006</v>
      </c>
    </row>
    <row r="42" spans="1:3" ht="65.25" customHeight="1" thickBot="1">
      <c r="A42" s="27" t="s">
        <v>130</v>
      </c>
      <c r="B42" s="31" t="s">
        <v>148</v>
      </c>
      <c r="C42" s="29">
        <v>1848</v>
      </c>
    </row>
    <row r="43" spans="1:3" ht="145.5" customHeight="1" thickBot="1">
      <c r="A43" s="27" t="s">
        <v>144</v>
      </c>
      <c r="B43" s="31" t="s">
        <v>145</v>
      </c>
      <c r="C43" s="29">
        <v>298.8</v>
      </c>
    </row>
    <row r="44" spans="1:3" ht="38.25" thickBot="1">
      <c r="A44" s="9" t="s">
        <v>38</v>
      </c>
      <c r="B44" s="12" t="s">
        <v>39</v>
      </c>
      <c r="C44" s="13">
        <v>240584</v>
      </c>
    </row>
    <row r="45" spans="1:3" ht="74.25" customHeight="1" thickBot="1">
      <c r="A45" s="30" t="s">
        <v>40</v>
      </c>
      <c r="B45" s="33" t="s">
        <v>41</v>
      </c>
      <c r="C45" s="29">
        <v>178481.5</v>
      </c>
    </row>
    <row r="46" spans="1:3" ht="89.25" customHeight="1" thickBot="1">
      <c r="A46" s="15" t="s">
        <v>42</v>
      </c>
      <c r="B46" s="19" t="s">
        <v>43</v>
      </c>
      <c r="C46" s="36">
        <v>349.1</v>
      </c>
    </row>
    <row r="47" spans="1:3" ht="60" customHeight="1" thickBot="1">
      <c r="A47" s="17" t="s">
        <v>44</v>
      </c>
      <c r="B47" s="18" t="s">
        <v>91</v>
      </c>
      <c r="C47" s="14">
        <v>888.8</v>
      </c>
    </row>
    <row r="48" spans="1:3" ht="120" customHeight="1" thickBot="1">
      <c r="A48" s="17" t="s">
        <v>45</v>
      </c>
      <c r="B48" s="18" t="s">
        <v>46</v>
      </c>
      <c r="C48" s="14">
        <v>356.6</v>
      </c>
    </row>
    <row r="49" spans="1:4" ht="127.5" customHeight="1" thickBot="1">
      <c r="A49" s="6"/>
      <c r="B49" s="21" t="s">
        <v>88</v>
      </c>
      <c r="C49" s="22">
        <f>C50+C51</f>
        <v>871.1</v>
      </c>
    </row>
    <row r="50" spans="1:4" ht="90.75" customHeight="1" thickBot="1">
      <c r="A50" s="15" t="s">
        <v>47</v>
      </c>
      <c r="B50" s="37" t="s">
        <v>96</v>
      </c>
      <c r="C50" s="36">
        <v>713.1</v>
      </c>
    </row>
    <row r="51" spans="1:4" ht="78.75" customHeight="1" thickBot="1">
      <c r="A51" s="17" t="s">
        <v>48</v>
      </c>
      <c r="B51" s="18" t="s">
        <v>95</v>
      </c>
      <c r="C51" s="14" t="s">
        <v>49</v>
      </c>
    </row>
    <row r="52" spans="1:4" ht="142.5" customHeight="1" thickBot="1">
      <c r="A52" s="6"/>
      <c r="B52" s="21" t="s">
        <v>87</v>
      </c>
      <c r="C52" s="22">
        <f>C53+C54</f>
        <v>1565.9</v>
      </c>
    </row>
    <row r="53" spans="1:4" ht="44.25" customHeight="1" thickBot="1">
      <c r="A53" s="15" t="s">
        <v>50</v>
      </c>
      <c r="B53" s="19" t="s">
        <v>51</v>
      </c>
      <c r="C53" s="36">
        <v>356.6</v>
      </c>
    </row>
    <row r="54" spans="1:4" ht="44.25" customHeight="1" thickBot="1">
      <c r="A54" s="30" t="s">
        <v>52</v>
      </c>
      <c r="B54" s="33" t="s">
        <v>53</v>
      </c>
      <c r="C54" s="29">
        <v>1209.3</v>
      </c>
    </row>
    <row r="55" spans="1:4" ht="118.5" customHeight="1" thickBot="1">
      <c r="A55" s="15" t="s">
        <v>54</v>
      </c>
      <c r="B55" s="19" t="s">
        <v>55</v>
      </c>
      <c r="C55" s="36">
        <v>356.6</v>
      </c>
    </row>
    <row r="56" spans="1:4" ht="169.5" customHeight="1" thickBot="1">
      <c r="A56" s="6"/>
      <c r="B56" s="21" t="s">
        <v>93</v>
      </c>
      <c r="C56" s="22">
        <f>C57+C58</f>
        <v>3216.8999999999996</v>
      </c>
    </row>
    <row r="57" spans="1:4" ht="117" customHeight="1" thickBot="1">
      <c r="A57" s="15" t="s">
        <v>56</v>
      </c>
      <c r="B57" s="19" t="s">
        <v>94</v>
      </c>
      <c r="C57" s="36" t="s">
        <v>57</v>
      </c>
    </row>
    <row r="58" spans="1:4" ht="75.75" customHeight="1" thickBot="1">
      <c r="A58" s="30" t="s">
        <v>58</v>
      </c>
      <c r="B58" s="33" t="s">
        <v>92</v>
      </c>
      <c r="C58" s="29">
        <v>3072.7</v>
      </c>
    </row>
    <row r="59" spans="1:4" ht="93.75" customHeight="1" thickBot="1">
      <c r="A59" s="27" t="s">
        <v>59</v>
      </c>
      <c r="B59" s="38" t="s">
        <v>60</v>
      </c>
      <c r="C59" s="35">
        <v>159</v>
      </c>
    </row>
    <row r="60" spans="1:4" ht="267.75" customHeight="1" thickBot="1">
      <c r="A60" s="39"/>
      <c r="B60" s="40" t="s">
        <v>97</v>
      </c>
      <c r="C60" s="41">
        <f>C61+C62+C63</f>
        <v>3557.0000000000005</v>
      </c>
      <c r="D60" s="4">
        <f t="shared" ref="D60" si="1">D61+D62+D63</f>
        <v>0</v>
      </c>
    </row>
    <row r="61" spans="1:4" ht="90.75" customHeight="1" thickBot="1">
      <c r="A61" s="27" t="s">
        <v>61</v>
      </c>
      <c r="B61" s="38" t="s">
        <v>98</v>
      </c>
      <c r="C61" s="35">
        <v>2704.3</v>
      </c>
    </row>
    <row r="62" spans="1:4" ht="87" customHeight="1" thickBot="1">
      <c r="A62" s="27" t="s">
        <v>62</v>
      </c>
      <c r="B62" s="38" t="s">
        <v>99</v>
      </c>
      <c r="C62" s="35">
        <v>684.8</v>
      </c>
    </row>
    <row r="63" spans="1:4" ht="193.5" customHeight="1" thickBot="1">
      <c r="A63" s="27" t="s">
        <v>63</v>
      </c>
      <c r="B63" s="38" t="s">
        <v>100</v>
      </c>
      <c r="C63" s="35">
        <v>167.9</v>
      </c>
    </row>
    <row r="64" spans="1:4" ht="80.25" customHeight="1" thickBot="1">
      <c r="A64" s="30" t="s">
        <v>64</v>
      </c>
      <c r="B64" s="33" t="s">
        <v>65</v>
      </c>
      <c r="C64" s="29">
        <v>38202.1</v>
      </c>
    </row>
    <row r="65" spans="1:3" ht="108" customHeight="1" thickBot="1">
      <c r="A65" s="30" t="s">
        <v>66</v>
      </c>
      <c r="B65" s="33" t="s">
        <v>67</v>
      </c>
      <c r="C65" s="29">
        <v>155.69999999999999</v>
      </c>
    </row>
    <row r="66" spans="1:3" ht="75.75" customHeight="1" thickBot="1">
      <c r="A66" s="27" t="s">
        <v>137</v>
      </c>
      <c r="B66" s="42" t="s">
        <v>138</v>
      </c>
      <c r="C66" s="29">
        <v>8.8000000000000007</v>
      </c>
    </row>
    <row r="67" spans="1:3" ht="75.75" customHeight="1" thickBot="1">
      <c r="A67" s="27" t="s">
        <v>104</v>
      </c>
      <c r="B67" s="28" t="s">
        <v>105</v>
      </c>
      <c r="C67" s="35">
        <v>12552.9</v>
      </c>
    </row>
    <row r="68" spans="1:3" ht="47.25" customHeight="1" thickBot="1">
      <c r="A68" s="43" t="s">
        <v>68</v>
      </c>
      <c r="B68" s="44" t="s">
        <v>90</v>
      </c>
      <c r="C68" s="45">
        <v>15463.2</v>
      </c>
    </row>
    <row r="69" spans="1:3" ht="57" customHeight="1" thickBot="1">
      <c r="A69" s="27" t="s">
        <v>69</v>
      </c>
      <c r="B69" s="38" t="s">
        <v>70</v>
      </c>
      <c r="C69" s="35">
        <v>792</v>
      </c>
    </row>
    <row r="70" spans="1:3" ht="106.5" customHeight="1" thickBot="1">
      <c r="A70" s="30" t="s">
        <v>71</v>
      </c>
      <c r="B70" s="33" t="s">
        <v>72</v>
      </c>
      <c r="C70" s="29">
        <v>22.3</v>
      </c>
    </row>
    <row r="71" spans="1:3" ht="72.75" customHeight="1" thickBot="1">
      <c r="A71" s="27" t="s">
        <v>73</v>
      </c>
      <c r="B71" s="38" t="s">
        <v>74</v>
      </c>
      <c r="C71" s="35">
        <v>594.9</v>
      </c>
    </row>
    <row r="72" spans="1:3" ht="43.5" customHeight="1" thickBot="1">
      <c r="A72" s="30" t="s">
        <v>75</v>
      </c>
      <c r="B72" s="33" t="s">
        <v>76</v>
      </c>
      <c r="C72" s="29">
        <v>478.7</v>
      </c>
    </row>
    <row r="73" spans="1:3" ht="94.5" thickBot="1">
      <c r="A73" s="30" t="s">
        <v>77</v>
      </c>
      <c r="B73" s="33" t="s">
        <v>78</v>
      </c>
      <c r="C73" s="29">
        <v>52.4</v>
      </c>
    </row>
    <row r="74" spans="1:3" ht="60.75" customHeight="1" thickBot="1">
      <c r="A74" s="30" t="s">
        <v>79</v>
      </c>
      <c r="B74" s="33" t="s">
        <v>80</v>
      </c>
      <c r="C74" s="29">
        <v>0</v>
      </c>
    </row>
    <row r="75" spans="1:3" ht="60.75" customHeight="1" thickBot="1">
      <c r="A75" s="30" t="s">
        <v>152</v>
      </c>
      <c r="B75" s="46" t="s">
        <v>151</v>
      </c>
      <c r="C75" s="26">
        <v>835.6</v>
      </c>
    </row>
    <row r="76" spans="1:3" ht="60.75" customHeight="1" thickBot="1">
      <c r="A76" s="27" t="s">
        <v>139</v>
      </c>
      <c r="B76" s="28" t="s">
        <v>140</v>
      </c>
      <c r="C76" s="29">
        <v>5296</v>
      </c>
    </row>
    <row r="77" spans="1:3" ht="89.25" customHeight="1" thickBot="1">
      <c r="A77" s="30" t="s">
        <v>81</v>
      </c>
      <c r="B77" s="33" t="s">
        <v>82</v>
      </c>
      <c r="C77" s="29">
        <v>1214.4000000000001</v>
      </c>
    </row>
    <row r="78" spans="1:3" ht="105.75" customHeight="1" thickBot="1">
      <c r="A78" s="30" t="s">
        <v>124</v>
      </c>
      <c r="B78" s="33" t="s">
        <v>83</v>
      </c>
      <c r="C78" s="29"/>
    </row>
    <row r="79" spans="1:3" ht="78" customHeight="1" thickBot="1">
      <c r="A79" s="30" t="s">
        <v>123</v>
      </c>
      <c r="B79" s="33" t="s">
        <v>101</v>
      </c>
      <c r="C79" s="29">
        <v>3277</v>
      </c>
    </row>
    <row r="80" spans="1:3" ht="90.75" customHeight="1" thickBot="1">
      <c r="A80" s="30" t="s">
        <v>122</v>
      </c>
      <c r="B80" s="33" t="s">
        <v>125</v>
      </c>
      <c r="C80" s="47">
        <v>2000</v>
      </c>
    </row>
    <row r="81" spans="1:3" ht="121.5" customHeight="1" thickBot="1">
      <c r="A81" s="30" t="s">
        <v>146</v>
      </c>
      <c r="B81" s="46" t="s">
        <v>147</v>
      </c>
      <c r="C81" s="26">
        <v>900</v>
      </c>
    </row>
    <row r="82" spans="1:3" ht="90.75" customHeight="1" thickBot="1">
      <c r="A82" s="43" t="s">
        <v>143</v>
      </c>
      <c r="B82" s="48" t="s">
        <v>132</v>
      </c>
      <c r="C82" s="49">
        <v>-20.6</v>
      </c>
    </row>
    <row r="83" spans="1:3" ht="81.75" customHeight="1" thickBot="1">
      <c r="A83" s="43" t="s">
        <v>131</v>
      </c>
      <c r="B83" s="48" t="s">
        <v>132</v>
      </c>
      <c r="C83" s="49">
        <v>-0.5</v>
      </c>
    </row>
    <row r="84" spans="1:3" ht="19.5" thickBot="1">
      <c r="A84" s="50"/>
      <c r="B84" s="51" t="s">
        <v>84</v>
      </c>
      <c r="C84" s="49">
        <v>595722.9</v>
      </c>
    </row>
  </sheetData>
  <mergeCells count="5">
    <mergeCell ref="C1:D1"/>
    <mergeCell ref="A2:D3"/>
    <mergeCell ref="A16:A17"/>
    <mergeCell ref="B16:B17"/>
    <mergeCell ref="C16:C17"/>
  </mergeCells>
  <pageMargins left="0.15748031496062992" right="0.19685039370078741" top="0.31496062992125984" bottom="0.15748031496062992" header="0.15748031496062992" footer="0"/>
  <pageSetup paperSize="9" scale="87" fitToHeight="1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2023-03-22T05:56:59Z</dcterms:modified>
</cp:coreProperties>
</file>